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тмц!$A$1:$P$21</definedName>
  </definedNames>
  <calcPr calcId="124519"/>
</workbook>
</file>

<file path=xl/calcChain.xml><?xml version="1.0" encoding="utf-8"?>
<calcChain xmlns="http://schemas.openxmlformats.org/spreadsheetml/2006/main">
  <c r="O15" i="4"/>
  <c r="O8"/>
  <c r="O9"/>
  <c r="O10"/>
  <c r="O11"/>
  <c r="O12"/>
  <c r="O13"/>
  <c r="O14"/>
  <c r="O7"/>
</calcChain>
</file>

<file path=xl/sharedStrings.xml><?xml version="1.0" encoding="utf-8"?>
<sst xmlns="http://schemas.openxmlformats.org/spreadsheetml/2006/main" count="89" uniqueCount="56">
  <si>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</si>
  <si>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</si>
  <si>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</si>
  <si>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</si>
  <si>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</si>
  <si>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</si>
  <si>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</si>
  <si>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</si>
  <si>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</si>
  <si>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</si>
  <si>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</si>
  <si>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</si>
  <si>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</si>
  <si>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</si>
  <si>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</si>
  <si>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</si>
  <si>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</si>
  <si>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</si>
  <si>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</si>
  <si>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</si>
  <si>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</si>
  <si>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</si>
  <si>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</si>
  <si>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</si>
  <si>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</si>
  <si>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</si>
  <si>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</si>
  <si>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</si>
  <si>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1</t>
  </si>
  <si>
    <t>Наименование работ</t>
  </si>
  <si>
    <t>Требования к работам</t>
  </si>
  <si>
    <t>Стоимость работ, без НДС (руб.)</t>
  </si>
  <si>
    <t>От даты заключения договора до декабря 2019 года</t>
  </si>
  <si>
    <t>Тольятти</t>
  </si>
  <si>
    <t>Согласно договора</t>
  </si>
  <si>
    <t>Выполнение кадастровых работ</t>
  </si>
  <si>
    <t>ФБ000225</t>
  </si>
  <si>
    <t>71.12.35.110</t>
  </si>
  <si>
    <t>71.12.7</t>
  </si>
  <si>
    <t>Получение сведений из ЕГРН на земельные участки</t>
  </si>
  <si>
    <t>Подготовка специализированных схем до 0,1га</t>
  </si>
  <si>
    <t>Подготовка специализированных схем до 0,2га-1га</t>
  </si>
  <si>
    <t>Вынос в натуру трасс сетей инженерных коммуникаций</t>
  </si>
  <si>
    <t>Исполнительная съемка трасс сетей инженерных коммуникаций (план, профиль)</t>
  </si>
  <si>
    <t>Нанесение на планшеты исполнительной съемки в УАиГ администрации г.о. Тольятти</t>
  </si>
  <si>
    <t>Картографические и топографо-геодезические работы</t>
  </si>
  <si>
    <t>1.1.</t>
  </si>
  <si>
    <t>1.2.</t>
  </si>
  <si>
    <t>1.3.</t>
  </si>
  <si>
    <t>1.4.</t>
  </si>
  <si>
    <t>1.5.</t>
  </si>
  <si>
    <t>1.6.</t>
  </si>
  <si>
    <t>1.7.</t>
  </si>
  <si>
    <t>1.8.</t>
  </si>
  <si>
    <t>Сроки выполнения работ</t>
  </si>
  <si>
    <t>Цена одной работы, без НДС (руб.)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</si>
</sst>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12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 vertical="center" wrapText="1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13" xfId="0" applyNumberFormat="1" applyFont="1" applyFill="1" applyBorder="1" applyAlignment="1" applyProtection="1">
      <alignment horizontal="right" vertical="center" wrapText="1"/>
    </xf>
    <xf numFmtId="0" fontId="6" fillId="0" borderId="6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zoomScale="70" zoomScaleNormal="70" zoomScaleSheetLayoutView="70" zoomScalePageLayoutView="40" workbookViewId="0">
      <selection activeCell="I11" sqref="I11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4">
        <v>68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>
      <c r="L4" s="28" t="s">
        <v>54</v>
      </c>
      <c r="M4" s="29"/>
      <c r="N4" s="26" t="s">
        <v>55</v>
      </c>
      <c r="O4" s="26" t="s">
        <v>31</v>
      </c>
      <c r="P4" s="25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19" t="s">
        <v>29</v>
      </c>
      <c r="G5" s="19" t="s">
        <v>30</v>
      </c>
      <c r="H5" s="9" t="s">
        <v>2</v>
      </c>
      <c r="I5" s="9" t="s">
        <v>0</v>
      </c>
      <c r="J5" s="9" t="s">
        <v>21</v>
      </c>
      <c r="K5" s="9" t="s">
        <v>17</v>
      </c>
      <c r="L5" s="9" t="s">
        <v>18</v>
      </c>
      <c r="M5" s="9" t="s">
        <v>19</v>
      </c>
      <c r="N5" s="27"/>
      <c r="O5" s="27"/>
      <c r="P5" s="25"/>
    </row>
    <row r="6" spans="1:16" ht="38.25" customHeight="1">
      <c r="A6" s="10" t="s">
        <v>28</v>
      </c>
      <c r="B6" s="10">
        <v>1</v>
      </c>
      <c r="C6" s="31" t="s">
        <v>37</v>
      </c>
      <c r="D6" s="31" t="s">
        <v>38</v>
      </c>
      <c r="E6" s="31" t="s">
        <v>36</v>
      </c>
      <c r="F6" s="31" t="s">
        <v>35</v>
      </c>
      <c r="G6" s="10" t="s">
        <v>34</v>
      </c>
      <c r="H6" s="10" t="s">
        <v>26</v>
      </c>
      <c r="I6" s="10" t="s">
        <v>27</v>
      </c>
      <c r="J6" s="10" t="s">
        <v>33</v>
      </c>
      <c r="K6" s="10"/>
      <c r="L6" s="32" t="s">
        <v>32</v>
      </c>
      <c r="M6" s="33"/>
      <c r="N6" s="17"/>
      <c r="O6" s="17"/>
      <c r="P6" s="10"/>
    </row>
    <row r="7" spans="1:16" ht="38.25">
      <c r="A7" s="10" t="s">
        <v>46</v>
      </c>
      <c r="B7" s="10">
        <v>1</v>
      </c>
      <c r="C7" s="31"/>
      <c r="D7" s="31"/>
      <c r="E7" s="31"/>
      <c r="F7" s="18" t="s">
        <v>39</v>
      </c>
      <c r="G7" s="10" t="s">
        <v>34</v>
      </c>
      <c r="H7" s="10" t="s">
        <v>26</v>
      </c>
      <c r="I7" s="10" t="s">
        <v>27</v>
      </c>
      <c r="J7" s="10" t="s">
        <v>33</v>
      </c>
      <c r="K7" s="10">
        <v>8</v>
      </c>
      <c r="L7" s="34"/>
      <c r="M7" s="35"/>
      <c r="N7" s="38">
        <v>200</v>
      </c>
      <c r="O7" s="30">
        <f>N7*K7</f>
        <v>1600</v>
      </c>
      <c r="P7" s="10"/>
    </row>
    <row r="8" spans="1:16" ht="38.25">
      <c r="A8" s="10" t="s">
        <v>47</v>
      </c>
      <c r="B8" s="10">
        <v>1</v>
      </c>
      <c r="C8" s="18"/>
      <c r="D8" s="18"/>
      <c r="E8" s="18"/>
      <c r="F8" s="18" t="s">
        <v>40</v>
      </c>
      <c r="G8" s="10" t="s">
        <v>34</v>
      </c>
      <c r="H8" s="10" t="s">
        <v>26</v>
      </c>
      <c r="I8" s="10" t="s">
        <v>27</v>
      </c>
      <c r="J8" s="10" t="s">
        <v>33</v>
      </c>
      <c r="K8" s="10">
        <v>9</v>
      </c>
      <c r="L8" s="34"/>
      <c r="M8" s="35"/>
      <c r="N8" s="38">
        <v>6400</v>
      </c>
      <c r="O8" s="30">
        <f t="shared" ref="O8:O14" si="0">N8*K8</f>
        <v>57600</v>
      </c>
      <c r="P8" s="10"/>
    </row>
    <row r="9" spans="1:16" ht="38.25">
      <c r="A9" s="10" t="s">
        <v>48</v>
      </c>
      <c r="B9" s="10">
        <v>1</v>
      </c>
      <c r="C9" s="18"/>
      <c r="D9" s="18"/>
      <c r="E9" s="18"/>
      <c r="F9" s="18" t="s">
        <v>41</v>
      </c>
      <c r="G9" s="10" t="s">
        <v>34</v>
      </c>
      <c r="H9" s="10" t="s">
        <v>26</v>
      </c>
      <c r="I9" s="10" t="s">
        <v>27</v>
      </c>
      <c r="J9" s="10" t="s">
        <v>33</v>
      </c>
      <c r="K9" s="10">
        <v>1</v>
      </c>
      <c r="L9" s="34"/>
      <c r="M9" s="35"/>
      <c r="N9" s="38">
        <v>10250</v>
      </c>
      <c r="O9" s="30">
        <f t="shared" si="0"/>
        <v>10250</v>
      </c>
      <c r="P9" s="10"/>
    </row>
    <row r="10" spans="1:16" ht="38.25">
      <c r="A10" s="10" t="s">
        <v>49</v>
      </c>
      <c r="B10" s="10">
        <v>1</v>
      </c>
      <c r="C10" s="18"/>
      <c r="D10" s="18"/>
      <c r="E10" s="18"/>
      <c r="F10" s="18" t="s">
        <v>42</v>
      </c>
      <c r="G10" s="10" t="s">
        <v>34</v>
      </c>
      <c r="H10" s="10" t="s">
        <v>26</v>
      </c>
      <c r="I10" s="10" t="s">
        <v>27</v>
      </c>
      <c r="J10" s="10" t="s">
        <v>33</v>
      </c>
      <c r="K10" s="10">
        <v>25</v>
      </c>
      <c r="L10" s="34"/>
      <c r="M10" s="35"/>
      <c r="N10" s="38">
        <v>1390</v>
      </c>
      <c r="O10" s="30">
        <f t="shared" si="0"/>
        <v>34750</v>
      </c>
      <c r="P10" s="10"/>
    </row>
    <row r="11" spans="1:16" ht="38.25">
      <c r="A11" s="10" t="s">
        <v>50</v>
      </c>
      <c r="B11" s="10">
        <v>1</v>
      </c>
      <c r="C11" s="18"/>
      <c r="D11" s="18"/>
      <c r="E11" s="18"/>
      <c r="F11" s="18" t="s">
        <v>43</v>
      </c>
      <c r="G11" s="10" t="s">
        <v>34</v>
      </c>
      <c r="H11" s="10" t="s">
        <v>26</v>
      </c>
      <c r="I11" s="10" t="s">
        <v>27</v>
      </c>
      <c r="J11" s="10" t="s">
        <v>33</v>
      </c>
      <c r="K11" s="10">
        <v>25</v>
      </c>
      <c r="L11" s="34"/>
      <c r="M11" s="35"/>
      <c r="N11" s="38">
        <v>1250</v>
      </c>
      <c r="O11" s="30">
        <f t="shared" si="0"/>
        <v>31250</v>
      </c>
      <c r="P11" s="10"/>
    </row>
    <row r="12" spans="1:16" ht="38.25">
      <c r="A12" s="10" t="s">
        <v>51</v>
      </c>
      <c r="B12" s="10">
        <v>1</v>
      </c>
      <c r="C12" s="18"/>
      <c r="D12" s="18"/>
      <c r="E12" s="18"/>
      <c r="F12" s="18" t="s">
        <v>43</v>
      </c>
      <c r="G12" s="10" t="s">
        <v>34</v>
      </c>
      <c r="H12" s="10" t="s">
        <v>26</v>
      </c>
      <c r="I12" s="10" t="s">
        <v>27</v>
      </c>
      <c r="J12" s="10" t="s">
        <v>33</v>
      </c>
      <c r="K12" s="10">
        <v>1</v>
      </c>
      <c r="L12" s="34"/>
      <c r="M12" s="35"/>
      <c r="N12" s="38">
        <v>18000</v>
      </c>
      <c r="O12" s="30">
        <f t="shared" si="0"/>
        <v>18000</v>
      </c>
      <c r="P12" s="10"/>
    </row>
    <row r="13" spans="1:16" ht="38.25">
      <c r="A13" s="10" t="s">
        <v>52</v>
      </c>
      <c r="B13" s="10">
        <v>1</v>
      </c>
      <c r="C13" s="18"/>
      <c r="D13" s="18"/>
      <c r="E13" s="18"/>
      <c r="F13" s="18" t="s">
        <v>44</v>
      </c>
      <c r="G13" s="10" t="s">
        <v>34</v>
      </c>
      <c r="H13" s="10" t="s">
        <v>26</v>
      </c>
      <c r="I13" s="10" t="s">
        <v>27</v>
      </c>
      <c r="J13" s="10" t="s">
        <v>33</v>
      </c>
      <c r="K13" s="10">
        <v>10</v>
      </c>
      <c r="L13" s="34"/>
      <c r="M13" s="35"/>
      <c r="N13" s="38">
        <v>2700</v>
      </c>
      <c r="O13" s="30">
        <f t="shared" si="0"/>
        <v>27000</v>
      </c>
      <c r="P13" s="10"/>
    </row>
    <row r="14" spans="1:16" ht="38.25">
      <c r="A14" s="10" t="s">
        <v>53</v>
      </c>
      <c r="B14" s="10">
        <v>1</v>
      </c>
      <c r="C14" s="18"/>
      <c r="D14" s="18"/>
      <c r="E14" s="18"/>
      <c r="F14" s="18" t="s">
        <v>45</v>
      </c>
      <c r="G14" s="10" t="s">
        <v>34</v>
      </c>
      <c r="H14" s="10" t="s">
        <v>26</v>
      </c>
      <c r="I14" s="10" t="s">
        <v>27</v>
      </c>
      <c r="J14" s="10" t="s">
        <v>33</v>
      </c>
      <c r="K14" s="10">
        <v>1</v>
      </c>
      <c r="L14" s="36"/>
      <c r="M14" s="37"/>
      <c r="N14" s="38">
        <v>19550</v>
      </c>
      <c r="O14" s="30">
        <f t="shared" si="0"/>
        <v>19550</v>
      </c>
      <c r="P14" s="10"/>
    </row>
    <row r="15" spans="1:16" ht="20.25" customHeight="1">
      <c r="A15" s="39" t="s">
        <v>20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16">
        <f>SUM(O7:O14)</f>
        <v>200000</v>
      </c>
      <c r="P15" s="11"/>
    </row>
    <row r="17" spans="1:16" ht="41.25" customHeight="1">
      <c r="A17" s="20" t="s">
        <v>14</v>
      </c>
      <c r="B17" s="20"/>
      <c r="C17" s="20"/>
      <c r="D17" s="23" t="s">
        <v>5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32.25" customHeight="1">
      <c r="A18" s="20" t="s">
        <v>10</v>
      </c>
      <c r="B18" s="20"/>
      <c r="C18" s="20"/>
      <c r="D18" s="23" t="s">
        <v>22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34.5" customHeight="1">
      <c r="A19" s="20" t="s">
        <v>12</v>
      </c>
      <c r="B19" s="20"/>
      <c r="C19" s="20"/>
      <c r="D19" s="23" t="s">
        <v>11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27.75" customHeight="1">
      <c r="A20" s="20" t="s">
        <v>24</v>
      </c>
      <c r="B20" s="20"/>
      <c r="C20" s="20"/>
      <c r="D20" s="23" t="s">
        <v>23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83.75" customHeight="1">
      <c r="A21" s="21" t="s">
        <v>13</v>
      </c>
      <c r="B21" s="21"/>
      <c r="C21" s="21"/>
      <c r="D21" s="22" t="s">
        <v>25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14.25">
      <c r="C22" s="12"/>
      <c r="D22" s="12"/>
      <c r="E22" s="12"/>
      <c r="F22" s="13"/>
      <c r="G22" s="13"/>
      <c r="H22" s="15"/>
      <c r="I22" s="13"/>
    </row>
  </sheetData>
  <mergeCells count="17">
    <mergeCell ref="D3:P3"/>
    <mergeCell ref="P4:P5"/>
    <mergeCell ref="A17:C17"/>
    <mergeCell ref="A19:C19"/>
    <mergeCell ref="D17:P17"/>
    <mergeCell ref="N4:N5"/>
    <mergeCell ref="O4:O5"/>
    <mergeCell ref="L4:M4"/>
    <mergeCell ref="L6:M14"/>
    <mergeCell ref="A15:N15"/>
    <mergeCell ref="A20:C20"/>
    <mergeCell ref="A18:C18"/>
    <mergeCell ref="A21:C21"/>
    <mergeCell ref="D21:P21"/>
    <mergeCell ref="D18:P18"/>
    <mergeCell ref="D19:P19"/>
    <mergeCell ref="D20:P2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2019-09-25T13:51:35Z</dcterms:modified>
</cp:coreProperties>
</file>